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owy folder\"/>
    </mc:Choice>
  </mc:AlternateContent>
  <xr:revisionPtr revIDLastSave="0" documentId="8_{6DDDF299-2D7F-4BB1-A99E-5B6CB15C0597}" xr6:coauthVersionLast="47" xr6:coauthVersionMax="47" xr10:uidLastSave="{00000000-0000-0000-0000-000000000000}"/>
  <bookViews>
    <workbookView xWindow="-98" yWindow="-98" windowWidth="24196" windowHeight="13096" xr2:uid="{25114CDC-38F2-4CDE-9F54-D829AE9A47BD}"/>
  </bookViews>
  <sheets>
    <sheet name="Arkusz1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G8" i="1" s="1"/>
  <c r="J7" i="1" l="1"/>
  <c r="J8" i="1" l="1"/>
  <c r="I7" i="1"/>
  <c r="I8" i="1" s="1"/>
</calcChain>
</file>

<file path=xl/sharedStrings.xml><?xml version="1.0" encoding="utf-8"?>
<sst xmlns="http://schemas.openxmlformats.org/spreadsheetml/2006/main" count="15" uniqueCount="15">
  <si>
    <t>Pakiet 48 Balneoterapia 3</t>
  </si>
  <si>
    <t>L.p.</t>
  </si>
  <si>
    <t>opis przedmiotu zamówienia</t>
  </si>
  <si>
    <t>opakowanie jednostkowe</t>
  </si>
  <si>
    <t xml:space="preserve">zapotrzebowanie </t>
  </si>
  <si>
    <t>cena netto</t>
  </si>
  <si>
    <t>wartość netto</t>
  </si>
  <si>
    <t>VAT</t>
  </si>
  <si>
    <t>wartość VAT</t>
  </si>
  <si>
    <t>wartość brutto</t>
  </si>
  <si>
    <t>producent</t>
  </si>
  <si>
    <t>nazwa handlowa</t>
  </si>
  <si>
    <t>Koncentrat borowinowy do kąpieli</t>
  </si>
  <si>
    <t>4 l</t>
  </si>
  <si>
    <t>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</si>
</sst>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15]General"/>
    <numFmt numFmtId="165" formatCode="[$-415]#,##0.00"/>
    <numFmt numFmtId="166" formatCode="[$-415]0%"/>
  </numFmts>
  <fonts count="8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zcionka tekstu podstawowego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22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2" fillId="0" borderId="0" applyBorder="0" applyProtection="0"/>
    <xf numFmtId="0" fontId="6" fillId="0" borderId="0"/>
  </cellStyleXfs>
  <cellXfs count="27">
    <xf numFmtId="0" fontId="0" fillId="0" borderId="0" xfId="0"/>
    <xf numFmtId="164" fontId="3" fillId="0" borderId="0" xfId="1" applyFont="1"/>
    <xf numFmtId="164" fontId="4" fillId="0" borderId="0" xfId="1" applyFont="1"/>
    <xf numFmtId="164" fontId="4" fillId="0" borderId="0" xfId="1" applyFont="1" applyAlignment="1">
      <alignment wrapText="1"/>
    </xf>
    <xf numFmtId="164" fontId="5" fillId="2" borderId="1" xfId="1" applyFont="1" applyFill="1" applyBorder="1" applyAlignment="1">
      <alignment horizontal="center" vertical="center"/>
    </xf>
    <xf numFmtId="164" fontId="5" fillId="2" borderId="1" xfId="1" applyFont="1" applyFill="1" applyBorder="1" applyAlignment="1">
      <alignment horizontal="center" vertical="center" wrapText="1"/>
    </xf>
    <xf numFmtId="164" fontId="5" fillId="2" borderId="2" xfId="1" applyFont="1" applyFill="1" applyBorder="1" applyAlignment="1">
      <alignment horizontal="center" vertical="center"/>
    </xf>
    <xf numFmtId="164" fontId="5" fillId="2" borderId="3" xfId="1" applyFont="1" applyFill="1" applyBorder="1" applyAlignment="1">
      <alignment horizontal="center" vertical="center"/>
    </xf>
    <xf numFmtId="2" fontId="5" fillId="3" borderId="3" xfId="2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164" fontId="4" fillId="0" borderId="1" xfId="1" applyFont="1" applyBorder="1" applyAlignment="1">
      <alignment horizontal="center" vertical="center"/>
    </xf>
    <xf numFmtId="164" fontId="7" fillId="0" borderId="1" xfId="1" applyFont="1" applyBorder="1" applyAlignment="1">
      <alignment wrapText="1"/>
    </xf>
    <xf numFmtId="164" fontId="7" fillId="0" borderId="1" xfId="1" applyFont="1" applyBorder="1" applyAlignment="1">
      <alignment horizontal="center" vertical="center" wrapText="1"/>
    </xf>
    <xf numFmtId="165" fontId="4" fillId="0" borderId="4" xfId="1" applyNumberFormat="1" applyFont="1" applyBorder="1" applyAlignment="1">
      <alignment horizontal="center" vertical="center"/>
    </xf>
    <xf numFmtId="165" fontId="4" fillId="0" borderId="4" xfId="1" applyNumberFormat="1" applyFont="1" applyBorder="1" applyAlignment="1">
      <alignment horizontal="right" vertical="center"/>
    </xf>
    <xf numFmtId="166" fontId="4" fillId="0" borderId="4" xfId="1" applyNumberFormat="1" applyFont="1" applyBorder="1" applyAlignment="1">
      <alignment horizontal="center" vertical="center"/>
    </xf>
    <xf numFmtId="165" fontId="4" fillId="0" borderId="5" xfId="1" applyNumberFormat="1" applyFont="1" applyBorder="1" applyAlignment="1">
      <alignment horizontal="right" vertical="center"/>
    </xf>
    <xf numFmtId="2" fontId="0" fillId="0" borderId="6" xfId="0" applyNumberFormat="1" applyBorder="1" applyAlignment="1">
      <alignment horizontal="center" vertical="center"/>
    </xf>
    <xf numFmtId="0" fontId="0" fillId="0" borderId="3" xfId="0" applyBorder="1"/>
    <xf numFmtId="164" fontId="4" fillId="0" borderId="0" xfId="1" applyFont="1" applyBorder="1"/>
    <xf numFmtId="164" fontId="4" fillId="0" borderId="0" xfId="1" applyFont="1" applyBorder="1" applyAlignment="1">
      <alignment wrapText="1"/>
    </xf>
    <xf numFmtId="164" fontId="5" fillId="4" borderId="7" xfId="1" applyFont="1" applyFill="1" applyBorder="1"/>
    <xf numFmtId="165" fontId="3" fillId="4" borderId="8" xfId="1" applyNumberFormat="1" applyFont="1" applyFill="1" applyBorder="1"/>
    <xf numFmtId="166" fontId="3" fillId="4" borderId="8" xfId="1" applyNumberFormat="1" applyFont="1" applyFill="1" applyBorder="1" applyAlignment="1">
      <alignment horizontal="center"/>
    </xf>
    <xf numFmtId="165" fontId="3" fillId="4" borderId="9" xfId="1" applyNumberFormat="1" applyFont="1" applyFill="1" applyBorder="1"/>
    <xf numFmtId="2" fontId="1" fillId="4" borderId="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</cellXfs>
  <cellStyles count="3">
    <cellStyle name="Excel Built-in Normal" xfId="1" xr:uid="{8FC892F0-AC92-4EBA-B5FB-9D1905F5FB59}"/>
    <cellStyle name="Normalny" xfId="0" builtinId="0"/>
    <cellStyle name="Normalny_Leki, płyny infuzyjne, chemikalia - pakiet 1a do 1n, 2a,2b,3" xfId="2" xr:uid="{FB65CF26-F97D-4726-9FFE-CE7E935633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2EB0D-F857-4454-BBC9-8CC1373140DE}">
  <dimension ref="B5:L10"/>
  <sheetViews>
    <sheetView tabSelected="1" workbookViewId="0">
      <selection activeCell="C5" sqref="C5"/>
    </sheetView>
  </sheetViews>
  <sheetFormatPr defaultRowHeight="14.25"/>
  <cols>
    <col min="3" max="3" width="30.59765625" customWidth="1"/>
    <col min="4" max="4" width="20.73046875" customWidth="1"/>
    <col min="5" max="5" width="19" customWidth="1"/>
    <col min="6" max="6" width="14.59765625" customWidth="1"/>
    <col min="7" max="7" width="15.265625" customWidth="1"/>
    <col min="8" max="8" width="16.73046875" customWidth="1"/>
    <col min="9" max="9" width="17.59765625" customWidth="1"/>
    <col min="10" max="10" width="15.73046875" customWidth="1"/>
    <col min="11" max="11" width="12.73046875" customWidth="1"/>
    <col min="12" max="12" width="16.3984375" customWidth="1"/>
  </cols>
  <sheetData>
    <row r="5" spans="2:12">
      <c r="C5" s="1" t="s">
        <v>0</v>
      </c>
      <c r="D5" s="2"/>
      <c r="E5" s="3"/>
      <c r="F5" s="3"/>
      <c r="G5" s="2"/>
      <c r="H5" s="2"/>
      <c r="I5" s="2"/>
      <c r="J5" s="2"/>
    </row>
    <row r="6" spans="2:12" ht="28.5">
      <c r="B6" s="4" t="s">
        <v>1</v>
      </c>
      <c r="C6" s="4" t="s">
        <v>2</v>
      </c>
      <c r="D6" s="5" t="s">
        <v>3</v>
      </c>
      <c r="E6" s="5" t="s">
        <v>4</v>
      </c>
      <c r="F6" s="5" t="s">
        <v>5</v>
      </c>
      <c r="G6" s="4" t="s">
        <v>6</v>
      </c>
      <c r="H6" s="5" t="s">
        <v>7</v>
      </c>
      <c r="I6" s="6" t="s">
        <v>8</v>
      </c>
      <c r="J6" s="7" t="s">
        <v>9</v>
      </c>
      <c r="K6" s="8" t="s">
        <v>10</v>
      </c>
      <c r="L6" s="9" t="s">
        <v>11</v>
      </c>
    </row>
    <row r="7" spans="2:12" ht="14.65" thickBot="1">
      <c r="B7" s="10">
        <v>1</v>
      </c>
      <c r="C7" s="11" t="s">
        <v>12</v>
      </c>
      <c r="D7" s="12" t="s">
        <v>13</v>
      </c>
      <c r="E7" s="12">
        <v>230</v>
      </c>
      <c r="F7" s="13"/>
      <c r="G7" s="14">
        <f>SUM(E7*F7)</f>
        <v>0</v>
      </c>
      <c r="H7" s="15"/>
      <c r="I7" s="16">
        <f>SUM(J7-G7)</f>
        <v>0</v>
      </c>
      <c r="J7" s="17">
        <f>SUM(G7*1.23)</f>
        <v>0</v>
      </c>
      <c r="K7" s="18"/>
      <c r="L7" s="18"/>
    </row>
    <row r="8" spans="2:12" ht="14.65" thickBot="1">
      <c r="B8" s="19"/>
      <c r="C8" s="19"/>
      <c r="D8" s="20"/>
      <c r="E8" s="20"/>
      <c r="F8" s="21" t="s">
        <v>14</v>
      </c>
      <c r="G8" s="22">
        <f>SUM(G7:G7)</f>
        <v>0</v>
      </c>
      <c r="H8" s="23"/>
      <c r="I8" s="24">
        <f>SUM(I7:I7)</f>
        <v>0</v>
      </c>
      <c r="J8" s="25">
        <f>SUM(J7)</f>
        <v>0</v>
      </c>
    </row>
    <row r="9" spans="2:12">
      <c r="E9" s="26"/>
      <c r="F9" s="26"/>
      <c r="G9" s="26"/>
      <c r="H9" s="26"/>
      <c r="I9" s="26"/>
      <c r="J9" s="26"/>
    </row>
    <row r="10" spans="2:12">
      <c r="E10" s="26"/>
      <c r="F10" s="26"/>
      <c r="G10" s="26"/>
      <c r="H10" s="26"/>
      <c r="I10" s="26"/>
      <c r="J10" s="2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Zest 03714</dc:creator>
  <cp:lastModifiedBy>Zest 03714</cp:lastModifiedBy>
  <dcterms:created xsi:type="dcterms:W3CDTF">2026-04-03T17:27:58Z</dcterms:created>
  <dcterms:modified xsi:type="dcterms:W3CDTF">2026-04-03T17:28:16Z</dcterms:modified>
</cp:coreProperties>
</file>